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0" sheetId="1" r:id="rId1"/>
    <sheet name="Елецкая 10(2019)" sheetId="2" r:id="rId2"/>
    <sheet name="Елецкая 10(2020)" sheetId="3" r:id="rId3"/>
    <sheet name="Елецкая 10(2021)" sheetId="4" r:id="rId4"/>
    <sheet name="Елецкая 10(2022)" sheetId="5" r:id="rId5"/>
    <sheet name="Елецкая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10'!#REF!,'Елецкая 10'!#REF!</definedName>
    <definedName name="Z_6E36EA37_049E_4FAE_B719_2847CD16F858_.wvu.Rows" localSheetId="0" hidden="1">'Елецкая 10'!$42:$45</definedName>
    <definedName name="Z_73C0D023_21BD_4441_8EFA_957546C15799_.wvu.Cols" localSheetId="0" hidden="1">'Елецкая 10'!#REF!,'Елецкая 10'!#REF!</definedName>
    <definedName name="Z_73C0D023_21BD_4441_8EFA_957546C15799_.wvu.Rows" localSheetId="0" hidden="1">'Елецкая 10'!$42:$45</definedName>
    <definedName name="_xlnm.Print_Area" localSheetId="0">'Елецкая 10'!$A$1:$G$60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21" i="5"/>
  <c r="G21" i="5"/>
  <c r="F38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7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40" i="2" l="1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<sst xmlns="http://schemas.openxmlformats.org/spreadsheetml/2006/main" count="375" uniqueCount="98">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</sst>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6">
          <cell r="W216">
            <v>35657.384217518877</v>
          </cell>
          <cell r="X216">
            <v>7101.4493298620982</v>
          </cell>
          <cell r="Y216">
            <v>6754.6782000000012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9228.8000000000011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9810.75</v>
          </cell>
          <cell r="AS216">
            <v>0</v>
          </cell>
          <cell r="AT216">
            <v>0</v>
          </cell>
          <cell r="AY216">
            <v>118449.20998857213</v>
          </cell>
          <cell r="BB216">
            <v>0</v>
          </cell>
          <cell r="BC216">
            <v>0</v>
          </cell>
          <cell r="CN216">
            <v>34292.344972822793</v>
          </cell>
          <cell r="CO216">
            <v>7028.4348638802503</v>
          </cell>
          <cell r="CP216">
            <v>45.505399999999995</v>
          </cell>
          <cell r="DB216">
            <v>0</v>
          </cell>
          <cell r="DG216">
            <v>29289.680124151291</v>
          </cell>
          <cell r="DU216">
            <v>152033.00930248958</v>
          </cell>
          <cell r="DV216">
            <v>32369.258005020776</v>
          </cell>
          <cell r="DW216">
            <v>60263.322399999997</v>
          </cell>
          <cell r="EK216">
            <v>0</v>
          </cell>
          <cell r="EQ216">
            <v>137014.07277811036</v>
          </cell>
          <cell r="FB216">
            <v>173455.34185906505</v>
          </cell>
          <cell r="FC216">
            <v>35430.397869173561</v>
          </cell>
          <cell r="FD216">
            <v>1180.4358</v>
          </cell>
          <cell r="FL216">
            <v>0</v>
          </cell>
          <cell r="FS216">
            <v>113445.2599253019</v>
          </cell>
          <cell r="FX216">
            <v>161745.53607553561</v>
          </cell>
          <cell r="FY216">
            <v>32974.955205749247</v>
          </cell>
          <cell r="FZ216">
            <v>0</v>
          </cell>
          <cell r="GG216">
            <v>12184.960800000001</v>
          </cell>
          <cell r="GL216">
            <v>105765.11884311255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6">
          <cell r="W216">
            <v>32613.714892624979</v>
          </cell>
          <cell r="X216">
            <v>10010.371101441997</v>
          </cell>
          <cell r="Y216">
            <v>1668.6206000000002</v>
          </cell>
          <cell r="AK216">
            <v>0</v>
          </cell>
          <cell r="AV216">
            <v>24684.98</v>
          </cell>
          <cell r="AY216">
            <v>151733.53317922886</v>
          </cell>
          <cell r="BM216">
            <v>0</v>
          </cell>
          <cell r="BN216">
            <v>0</v>
          </cell>
          <cell r="CN216">
            <v>39374.714269487558</v>
          </cell>
          <cell r="CO216">
            <v>12206.161423541142</v>
          </cell>
          <cell r="CP216">
            <v>2027.3283999999999</v>
          </cell>
          <cell r="DB216">
            <v>0</v>
          </cell>
          <cell r="DG216">
            <v>61141.627420838224</v>
          </cell>
          <cell r="DU216">
            <v>153237.42979848443</v>
          </cell>
          <cell r="DV216">
            <v>47124.375094395851</v>
          </cell>
          <cell r="DW216">
            <v>55105.844599999997</v>
          </cell>
          <cell r="EL216">
            <v>0</v>
          </cell>
          <cell r="EQ216">
            <v>133698.46436804681</v>
          </cell>
          <cell r="FB216">
            <v>166644.22712766286</v>
          </cell>
          <cell r="FC216">
            <v>50717.142789707214</v>
          </cell>
          <cell r="FD216">
            <v>987.8495999999999</v>
          </cell>
          <cell r="FL216">
            <v>0</v>
          </cell>
          <cell r="FS216">
            <v>87187.103281266376</v>
          </cell>
          <cell r="FX216">
            <v>148266.99592898251</v>
          </cell>
          <cell r="FY216">
            <v>45062.2695589266</v>
          </cell>
          <cell r="FZ216">
            <v>0</v>
          </cell>
          <cell r="GG216">
            <v>22528.515599999999</v>
          </cell>
          <cell r="GL216">
            <v>82753.435758785359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6">
          <cell r="W216">
            <v>26554.431918302536</v>
          </cell>
          <cell r="X216">
            <v>7082.0613712075556</v>
          </cell>
          <cell r="Y216">
            <v>23636.110399999998</v>
          </cell>
          <cell r="AA216">
            <v>0</v>
          </cell>
          <cell r="AB216">
            <v>0</v>
          </cell>
          <cell r="AC216">
            <v>0</v>
          </cell>
          <cell r="AD216">
            <v>28012.91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Y216">
            <v>119950.90793752993</v>
          </cell>
          <cell r="BB216">
            <v>0</v>
          </cell>
          <cell r="BC216">
            <v>0</v>
          </cell>
          <cell r="CN216">
            <v>35661.312684024677</v>
          </cell>
          <cell r="CO216">
            <v>11055.00693204765</v>
          </cell>
          <cell r="CP216">
            <v>1444.1321</v>
          </cell>
          <cell r="DB216">
            <v>0</v>
          </cell>
          <cell r="DF216">
            <v>32479.851759056939</v>
          </cell>
          <cell r="DU216">
            <v>194785.20331337635</v>
          </cell>
          <cell r="DV216">
            <v>41273.620298388625</v>
          </cell>
          <cell r="DW216">
            <v>35935.8554</v>
          </cell>
          <cell r="EK216">
            <v>0</v>
          </cell>
          <cell r="EP216">
            <v>178823.17128741939</v>
          </cell>
          <cell r="FB216">
            <v>165746.04399078595</v>
          </cell>
          <cell r="FC216">
            <v>44429.93892899101</v>
          </cell>
          <cell r="FD216">
            <v>2402.8446000000004</v>
          </cell>
          <cell r="FL216">
            <v>0</v>
          </cell>
          <cell r="FS216">
            <v>86381.316765807016</v>
          </cell>
          <cell r="FX216">
            <v>136398.60868372492</v>
          </cell>
          <cell r="FY216">
            <v>37392.910581818069</v>
          </cell>
          <cell r="FZ216">
            <v>647.70000000000005</v>
          </cell>
          <cell r="GG216">
            <v>3801.4992000000007</v>
          </cell>
          <cell r="GL216">
            <v>80004.273126996137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6">
          <cell r="W216">
            <v>110431.35322926745</v>
          </cell>
          <cell r="X216">
            <v>26597.359080013812</v>
          </cell>
          <cell r="Y216">
            <v>164924.67119999998</v>
          </cell>
          <cell r="Z216">
            <v>0</v>
          </cell>
          <cell r="AV216">
            <v>143826.10999999999</v>
          </cell>
          <cell r="AY216">
            <v>442007.85345753585</v>
          </cell>
          <cell r="BM216">
            <v>9228.8000000000011</v>
          </cell>
          <cell r="BN216">
            <v>0</v>
          </cell>
          <cell r="BO216">
            <v>0</v>
          </cell>
          <cell r="BP216">
            <v>0</v>
          </cell>
          <cell r="CN216">
            <v>38560.672427149431</v>
          </cell>
          <cell r="CO216">
            <v>10747.137480337666</v>
          </cell>
          <cell r="CP216">
            <v>3339.2394000000004</v>
          </cell>
          <cell r="DB216">
            <v>0</v>
          </cell>
          <cell r="DG216">
            <v>34802.821587826838</v>
          </cell>
          <cell r="DL216">
            <v>38084.005400000002</v>
          </cell>
          <cell r="DP216">
            <v>22742.527799999996</v>
          </cell>
          <cell r="DT216">
            <v>3657.3108999999999</v>
          </cell>
          <cell r="DU216">
            <v>144181.38055768341</v>
          </cell>
          <cell r="DV216">
            <v>29160.809126504351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P216">
            <v>86125.657479894464</v>
          </cell>
          <cell r="EU216">
            <v>158660.45000000001</v>
          </cell>
          <cell r="EW216">
            <v>2293.9778999999999</v>
          </cell>
          <cell r="EY216">
            <v>278613.53000000003</v>
          </cell>
          <cell r="FA216">
            <v>0</v>
          </cell>
          <cell r="FL216">
            <v>782.85</v>
          </cell>
          <cell r="FS216">
            <v>0</v>
          </cell>
          <cell r="FV216">
            <v>397498.5</v>
          </cell>
          <cell r="FZ216">
            <v>893.2038</v>
          </cell>
          <cell r="GG216">
            <v>1325.0556000000001</v>
          </cell>
          <cell r="GL21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6">
          <cell r="W216">
            <v>257350.02606784028</v>
          </cell>
          <cell r="X216">
            <v>59864.292800079391</v>
          </cell>
          <cell r="Y216">
            <v>71380.606800000009</v>
          </cell>
          <cell r="AV216">
            <v>4.3360230771364106E-7</v>
          </cell>
          <cell r="AW216">
            <v>0</v>
          </cell>
          <cell r="AY216">
            <v>213041.76637363332</v>
          </cell>
          <cell r="CQ216">
            <v>66250.756550185077</v>
          </cell>
          <cell r="CR216">
            <v>16074.832886014334</v>
          </cell>
          <cell r="CS216">
            <v>37716.112437498232</v>
          </cell>
          <cell r="DE216">
            <v>0</v>
          </cell>
          <cell r="DI216">
            <v>52088.489967881993</v>
          </cell>
          <cell r="DX216">
            <v>145302.05688039568</v>
          </cell>
          <cell r="DY216">
            <v>33696.086824600236</v>
          </cell>
          <cell r="DZ216">
            <v>16775.5605</v>
          </cell>
          <cell r="EA216">
            <v>0</v>
          </cell>
          <cell r="ET216">
            <v>401.99999999999994</v>
          </cell>
          <cell r="EU216">
            <v>54854.412665003219</v>
          </cell>
          <cell r="EX216">
            <v>0</v>
          </cell>
          <cell r="EY216">
            <v>0</v>
          </cell>
          <cell r="EZ216">
            <v>0</v>
          </cell>
          <cell r="FB216">
            <v>0</v>
          </cell>
          <cell r="FQ216">
            <v>595.96499999999992</v>
          </cell>
          <cell r="FR216">
            <v>0</v>
          </cell>
          <cell r="GH216">
            <v>873639</v>
          </cell>
          <cell r="GK216">
            <v>403.28639999999996</v>
          </cell>
          <cell r="GL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6">
          <cell r="CQ216">
            <v>18195.184328591407</v>
          </cell>
          <cell r="CR216">
            <v>4470.4021070161816</v>
          </cell>
          <cell r="CS216">
            <v>6176.8198048209624</v>
          </cell>
          <cell r="DI216">
            <v>13540.340131737681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6">
          <cell r="W216">
            <v>15378.687057408864</v>
          </cell>
          <cell r="X216">
            <v>3772.0003944192995</v>
          </cell>
          <cell r="Y216">
            <v>279854.52260000003</v>
          </cell>
          <cell r="AV216">
            <v>2575.0000000721734</v>
          </cell>
          <cell r="AW216">
            <v>-277772.10980000003</v>
          </cell>
          <cell r="AX216">
            <v>14736.645887878509</v>
          </cell>
          <cell r="CT216">
            <v>154563.15000000002</v>
          </cell>
          <cell r="ED216">
            <v>224179.66999999998</v>
          </cell>
          <cell r="EE216">
            <v>30041.499865729991</v>
          </cell>
          <cell r="EF216">
            <v>8337.4647898843468</v>
          </cell>
          <cell r="EG216">
            <v>26085.90059999999</v>
          </cell>
          <cell r="EH216">
            <v>0</v>
          </cell>
          <cell r="FA216">
            <v>0</v>
          </cell>
          <cell r="FB216">
            <v>9194.777969130153</v>
          </cell>
          <cell r="FE216">
            <v>0</v>
          </cell>
          <cell r="FF216">
            <v>0</v>
          </cell>
          <cell r="FH216">
            <v>0</v>
          </cell>
          <cell r="FX216">
            <v>390681.95129999996</v>
          </cell>
          <cell r="FY216">
            <v>0</v>
          </cell>
          <cell r="GO216">
            <v>1153860.5</v>
          </cell>
          <cell r="GP216">
            <v>121641.66</v>
          </cell>
          <cell r="GR216">
            <v>2611.9548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3640897.7100000004</v>
      </c>
      <c r="F9" s="16">
        <f t="shared" ref="F9:G9" si="0">SUM(F10:F14)</f>
        <v>3405525.4299999997</v>
      </c>
      <c r="G9" s="16">
        <f t="shared" si="0"/>
        <v>766665.5</v>
      </c>
    </row>
    <row r="10" spans="1:7" ht="13.2" customHeight="1" x14ac:dyDescent="0.3">
      <c r="A10" s="70" t="s">
        <v>9</v>
      </c>
      <c r="B10" s="71"/>
      <c r="C10" s="71"/>
      <c r="D10" s="72"/>
      <c r="E10" s="17">
        <v>1556492.35</v>
      </c>
      <c r="F10" s="17">
        <v>1454084.19</v>
      </c>
      <c r="G10" s="18">
        <v>370403.35</v>
      </c>
    </row>
    <row r="11" spans="1:7" ht="14.4" customHeight="1" x14ac:dyDescent="0.3">
      <c r="A11" s="70" t="s">
        <v>10</v>
      </c>
      <c r="B11" s="71"/>
      <c r="C11" s="71"/>
      <c r="D11" s="72"/>
      <c r="E11" s="17">
        <v>762348.73</v>
      </c>
      <c r="F11" s="17">
        <v>689000.89</v>
      </c>
      <c r="G11" s="18">
        <v>147751.43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207136.22</v>
      </c>
      <c r="F12" s="17">
        <v>196043.01</v>
      </c>
      <c r="G12" s="18">
        <v>33649.1</v>
      </c>
    </row>
    <row r="13" spans="1:7" ht="13.5" customHeight="1" x14ac:dyDescent="0.3">
      <c r="A13" s="70" t="s">
        <v>12</v>
      </c>
      <c r="B13" s="71"/>
      <c r="C13" s="71"/>
      <c r="D13" s="72"/>
      <c r="E13" s="17">
        <v>221157.27</v>
      </c>
      <c r="F13" s="17">
        <v>210306.59</v>
      </c>
      <c r="G13" s="18">
        <v>37038.89</v>
      </c>
    </row>
    <row r="14" spans="1:7" ht="14.4" customHeight="1" x14ac:dyDescent="0.3">
      <c r="A14" s="63" t="s">
        <v>13</v>
      </c>
      <c r="B14" s="63"/>
      <c r="C14" s="63"/>
      <c r="D14" s="63"/>
      <c r="E14" s="17">
        <v>893763.14</v>
      </c>
      <c r="F14" s="17">
        <v>856090.75</v>
      </c>
      <c r="G14" s="18">
        <v>177822.73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3409489.23</v>
      </c>
      <c r="F15" s="16">
        <f t="shared" ref="F15:G15" si="1">SUM(F16:F19)</f>
        <v>3708406.8900000006</v>
      </c>
      <c r="G15" s="16">
        <f t="shared" si="1"/>
        <v>394512.54000000004</v>
      </c>
    </row>
    <row r="16" spans="1:7" ht="33.6" customHeight="1" x14ac:dyDescent="0.3">
      <c r="A16" s="76" t="s">
        <v>43</v>
      </c>
      <c r="B16" s="77"/>
      <c r="C16" s="77"/>
      <c r="D16" s="78"/>
      <c r="E16" s="17">
        <v>3049029.42</v>
      </c>
      <c r="F16" s="17">
        <v>3366842.41</v>
      </c>
      <c r="G16" s="18">
        <v>345217.89</v>
      </c>
    </row>
    <row r="17" spans="1:9" ht="15.6" x14ac:dyDescent="0.3">
      <c r="A17" s="63" t="s">
        <v>44</v>
      </c>
      <c r="B17" s="63"/>
      <c r="C17" s="63"/>
      <c r="D17" s="63"/>
      <c r="E17" s="17">
        <v>8554.14</v>
      </c>
      <c r="F17" s="17">
        <v>8075.87</v>
      </c>
      <c r="G17" s="18">
        <v>1198.53</v>
      </c>
    </row>
    <row r="18" spans="1:9" ht="15.6" x14ac:dyDescent="0.3">
      <c r="A18" s="63" t="s">
        <v>45</v>
      </c>
      <c r="B18" s="63"/>
      <c r="C18" s="63"/>
      <c r="D18" s="63"/>
      <c r="E18" s="17">
        <v>15884.84</v>
      </c>
      <c r="F18" s="17">
        <v>15083.66</v>
      </c>
      <c r="G18" s="18">
        <v>2254.88</v>
      </c>
    </row>
    <row r="19" spans="1:9" ht="15.6" x14ac:dyDescent="0.3">
      <c r="A19" s="63" t="s">
        <v>46</v>
      </c>
      <c r="B19" s="63"/>
      <c r="C19" s="63"/>
      <c r="D19" s="63"/>
      <c r="E19" s="17">
        <v>336020.83</v>
      </c>
      <c r="F19" s="17">
        <v>318404.95</v>
      </c>
      <c r="G19" s="18">
        <v>45841.24</v>
      </c>
    </row>
    <row r="20" spans="1:9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9" ht="15.6" x14ac:dyDescent="0.3">
      <c r="A21" s="63" t="s">
        <v>15</v>
      </c>
      <c r="B21" s="63"/>
      <c r="C21" s="63"/>
      <c r="D21" s="63"/>
      <c r="E21" s="17">
        <v>4532.22</v>
      </c>
      <c r="F21" s="17">
        <v>4400.08</v>
      </c>
      <c r="G21" s="18">
        <v>822.12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6" t="s">
        <v>52</v>
      </c>
      <c r="B24" s="86"/>
      <c r="C24" s="86"/>
      <c r="D24" s="86"/>
      <c r="E24" s="86"/>
      <c r="F24" s="17">
        <v>1603329.5269680903</v>
      </c>
      <c r="G24" s="19"/>
      <c r="I24" s="28"/>
    </row>
    <row r="25" spans="1:9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177773.47173595309</v>
      </c>
      <c r="I25" s="28"/>
    </row>
    <row r="26" spans="1:9" ht="28.5" customHeight="1" x14ac:dyDescent="0.25">
      <c r="A26" s="90"/>
      <c r="B26" s="91"/>
      <c r="C26" s="91"/>
      <c r="D26" s="91"/>
      <c r="E26" s="92"/>
      <c r="F26" s="106"/>
      <c r="I26" s="28"/>
    </row>
    <row r="27" spans="1:9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нар'!W216</f>
        <v>35657.384217518877</v>
      </c>
      <c r="I27" s="28"/>
    </row>
    <row r="28" spans="1:9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нар'!X216</f>
        <v>7101.4493298620982</v>
      </c>
      <c r="I28" s="28"/>
    </row>
    <row r="29" spans="1:9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нар'!Y216</f>
        <v>6754.6782000000012</v>
      </c>
      <c r="I29" s="28"/>
    </row>
    <row r="30" spans="1:9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нар'!AA216+'[1]УК ВР декабрь нар'!AB216+'[1]УК ВР декабрь нар'!AC216+'[1]УК ВР декабрь нар'!AD216+'[1]УК ВР декабрь нар'!AE216+'[1]УК ВР декабрь нар'!AF216+'[1]УК ВР декабрь нар'!AG216+'[1]УК ВР декабрь нар'!AH216+'[1]УК ВР декабрь нар'!AJ216+'[1]УК ВР декабрь нар'!AL216+'[1]УК ВР декабрь нар'!AN216+'[1]УК ВР декабрь нар'!AO216+'[1]УК ВР декабрь нар'!AP216+'[1]УК ВР декабрь нар'!AQ216+'[1]УК ВР декабрь нар'!AR216+'[1]УК ВР декабрь нар'!AT216</f>
        <v>9810.75</v>
      </c>
      <c r="I30" s="28"/>
    </row>
    <row r="31" spans="1:9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нар'!AY216</f>
        <v>118449.20998857213</v>
      </c>
      <c r="I31" s="28"/>
    </row>
    <row r="32" spans="1:9" ht="15.75" customHeight="1" x14ac:dyDescent="0.25">
      <c r="A32" s="87" t="s">
        <v>33</v>
      </c>
      <c r="B32" s="88"/>
      <c r="C32" s="88"/>
      <c r="D32" s="88"/>
      <c r="E32" s="89"/>
      <c r="F32" s="105">
        <f>SUM(F34:F38)+360685.48</f>
        <v>822249.90784647502</v>
      </c>
      <c r="I32" s="28"/>
    </row>
    <row r="33" spans="1:9" ht="33" customHeight="1" x14ac:dyDescent="0.25">
      <c r="A33" s="90"/>
      <c r="B33" s="91"/>
      <c r="C33" s="91"/>
      <c r="D33" s="91"/>
      <c r="E33" s="92"/>
      <c r="F33" s="106"/>
      <c r="I33" s="28"/>
    </row>
    <row r="34" spans="1:9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нар'!CN216+'[1]УК ВР декабрь нар'!DU216</f>
        <v>186325.35427531236</v>
      </c>
      <c r="I34" s="28"/>
    </row>
    <row r="35" spans="1:9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нар'!CO216+'[1]УК ВР декабрь нар'!DV216</f>
        <v>39397.692868901024</v>
      </c>
      <c r="I35" s="28"/>
    </row>
    <row r="36" spans="1:9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нар'!CP216+'[1]УК ВР декабрь нар'!DW216</f>
        <v>60308.827799999999</v>
      </c>
      <c r="I36" s="28"/>
    </row>
    <row r="37" spans="1:9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нар'!AI216+'[1]УК ВР декабрь нар'!AJ216+'[1]УК ВР декабрь нар'!AS216+'[1]УК ВР декабрь нар'!BC216+'[1]УК ВР декабрь нар'!DB216+'[1]УК ВР декабрь нар'!EK216+'[1]УК ВР декабрь нар'!AM216</f>
        <v>9228.8000000000011</v>
      </c>
      <c r="I37" s="28"/>
    </row>
    <row r="38" spans="1:9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нар'!DG216+'[1]УК ВР декабрь нар'!EQ216</f>
        <v>166303.75290226165</v>
      </c>
      <c r="I38" s="28"/>
    </row>
    <row r="39" spans="1:9" ht="32.4" customHeight="1" x14ac:dyDescent="0.3">
      <c r="A39" s="94" t="s">
        <v>35</v>
      </c>
      <c r="B39" s="113"/>
      <c r="C39" s="113"/>
      <c r="D39" s="113"/>
      <c r="E39" s="114"/>
      <c r="F39" s="26">
        <f>SUM(F40:F48)+181633.53</f>
        <v>817815.536377938</v>
      </c>
      <c r="I39" s="28"/>
    </row>
    <row r="40" spans="1:9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нар'!FB216+'[1]УК ВР декабрь нар'!FX216</f>
        <v>335200.87793460069</v>
      </c>
      <c r="I40" s="28"/>
    </row>
    <row r="41" spans="1:9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нар'!FC216+'[1]УК ВР декабрь нар'!FY216</f>
        <v>68405.353074922808</v>
      </c>
      <c r="I41" s="28"/>
    </row>
    <row r="42" spans="1:9" ht="15.6" hidden="1" customHeight="1" x14ac:dyDescent="0.3">
      <c r="A42" s="107" t="s">
        <v>21</v>
      </c>
      <c r="B42" s="107"/>
      <c r="C42" s="107"/>
      <c r="D42" s="107"/>
      <c r="E42" s="100"/>
      <c r="F42" s="25"/>
      <c r="I42" s="28"/>
    </row>
    <row r="43" spans="1:9" ht="15.6" hidden="1" customHeight="1" x14ac:dyDescent="0.3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3">
      <c r="A44" s="107" t="s">
        <v>22</v>
      </c>
      <c r="B44" s="107"/>
      <c r="C44" s="107"/>
      <c r="D44" s="107"/>
      <c r="E44" s="100"/>
      <c r="F44" s="25"/>
      <c r="I44" s="28"/>
    </row>
    <row r="45" spans="1:9" ht="15.6" hidden="1" customHeight="1" x14ac:dyDescent="0.3">
      <c r="A45" s="100" t="s">
        <v>17</v>
      </c>
      <c r="B45" s="95"/>
      <c r="C45" s="95"/>
      <c r="D45" s="95"/>
      <c r="E45" s="95"/>
      <c r="F45" s="25"/>
      <c r="I45" s="28"/>
    </row>
    <row r="46" spans="1:9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нар'!FD216+'[1]УК ВР декабрь нар'!FZ216</f>
        <v>1180.4358</v>
      </c>
      <c r="I46" s="28"/>
    </row>
    <row r="47" spans="1:9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нар'!GG216+'[1]УК ВР декабрь нар'!FL216+'[1]УК ВР декабрь нар'!BB216+'[1]УК ВР декабрь нар'!AK216</f>
        <v>12184.960800000001</v>
      </c>
      <c r="I47" s="28"/>
    </row>
    <row r="48" spans="1:9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нар'!FS216+'[1]УК ВР декабрь нар'!GL216</f>
        <v>219210.37876841443</v>
      </c>
      <c r="I48" s="28"/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  <c r="I49" s="28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1817838.9159603661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321399.41000000003</v>
      </c>
      <c r="I51" s="28"/>
      <c r="K51" s="28"/>
      <c r="L51" s="28"/>
    </row>
    <row r="52" spans="1:12" ht="15.6" x14ac:dyDescent="0.3">
      <c r="A52" s="100" t="s">
        <v>23</v>
      </c>
      <c r="B52" s="95"/>
      <c r="C52" s="95"/>
      <c r="D52" s="95"/>
      <c r="E52" s="95"/>
      <c r="F52" s="25">
        <v>155371.56</v>
      </c>
      <c r="I52" s="28"/>
    </row>
    <row r="53" spans="1:12" ht="15.6" x14ac:dyDescent="0.3">
      <c r="A53" s="100" t="s">
        <v>24</v>
      </c>
      <c r="B53" s="95"/>
      <c r="C53" s="95"/>
      <c r="D53" s="95"/>
      <c r="E53" s="95"/>
      <c r="F53" s="25">
        <v>166027.85</v>
      </c>
      <c r="I53" s="28"/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2139238.3259603661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3049029.42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3366842.41</v>
      </c>
      <c r="H57" s="28"/>
      <c r="I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2513120.6210077237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10'!A2:G2</f>
        <v>перед собственниками дома по адресу: ул. Елецкая 10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10'!G8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2694895.68</v>
      </c>
      <c r="F9" s="16">
        <f t="shared" ref="F9:G9" si="0">SUM(F10:F15)</f>
        <v>3166692.0999999996</v>
      </c>
      <c r="G9" s="16">
        <f t="shared" si="0"/>
        <v>294869.07999999996</v>
      </c>
    </row>
    <row r="10" spans="1:7" ht="15.6" x14ac:dyDescent="0.3">
      <c r="A10" s="70" t="s">
        <v>9</v>
      </c>
      <c r="B10" s="71"/>
      <c r="C10" s="71"/>
      <c r="D10" s="72"/>
      <c r="E10" s="17">
        <v>800520.32</v>
      </c>
      <c r="F10" s="17">
        <v>1088396.8999999999</v>
      </c>
      <c r="G10" s="18">
        <v>82526.77</v>
      </c>
    </row>
    <row r="11" spans="1:7" ht="15.6" x14ac:dyDescent="0.3">
      <c r="A11" s="70" t="s">
        <v>10</v>
      </c>
      <c r="B11" s="71"/>
      <c r="C11" s="71"/>
      <c r="D11" s="72"/>
      <c r="E11" s="17">
        <v>589953.62</v>
      </c>
      <c r="F11" s="17">
        <v>666060.59</v>
      </c>
      <c r="G11" s="18">
        <v>71644.460000000006</v>
      </c>
    </row>
    <row r="12" spans="1:7" ht="15.6" x14ac:dyDescent="0.3">
      <c r="A12" s="70" t="s">
        <v>11</v>
      </c>
      <c r="B12" s="71"/>
      <c r="C12" s="71"/>
      <c r="D12" s="72"/>
      <c r="E12" s="17">
        <v>212458.31</v>
      </c>
      <c r="F12" s="17">
        <v>215831.17</v>
      </c>
      <c r="G12" s="18">
        <v>30276.240000000002</v>
      </c>
    </row>
    <row r="13" spans="1:7" ht="15.6" x14ac:dyDescent="0.3">
      <c r="A13" s="70" t="s">
        <v>12</v>
      </c>
      <c r="B13" s="71"/>
      <c r="C13" s="71"/>
      <c r="D13" s="72"/>
      <c r="E13" s="17">
        <v>222547.66</v>
      </c>
      <c r="F13" s="17">
        <v>226877.39</v>
      </c>
      <c r="G13" s="18">
        <v>32709.16</v>
      </c>
    </row>
    <row r="14" spans="1:7" ht="15.6" x14ac:dyDescent="0.3">
      <c r="A14" s="63" t="s">
        <v>13</v>
      </c>
      <c r="B14" s="63"/>
      <c r="C14" s="63"/>
      <c r="D14" s="63"/>
      <c r="E14" s="17">
        <v>592712.79</v>
      </c>
      <c r="F14" s="17">
        <v>699142.29</v>
      </c>
      <c r="G14" s="18">
        <v>71393.23</v>
      </c>
    </row>
    <row r="15" spans="1:7" ht="15.6" x14ac:dyDescent="0.3">
      <c r="A15" s="70" t="s">
        <v>68</v>
      </c>
      <c r="B15" s="71"/>
      <c r="C15" s="71"/>
      <c r="D15" s="72"/>
      <c r="E15" s="17">
        <v>276702.98</v>
      </c>
      <c r="F15" s="17">
        <v>270383.76</v>
      </c>
      <c r="G15" s="18">
        <v>6319.22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2761659.66</v>
      </c>
      <c r="F16" s="16">
        <f>SUM(F17:F20)</f>
        <v>2872822.7199999997</v>
      </c>
      <c r="G16" s="16">
        <f>SUM(G17:G20)</f>
        <v>289420.26</v>
      </c>
    </row>
    <row r="17" spans="1:12" ht="15.6" x14ac:dyDescent="0.3">
      <c r="A17" s="115" t="s">
        <v>43</v>
      </c>
      <c r="B17" s="116"/>
      <c r="C17" s="116"/>
      <c r="D17" s="117"/>
      <c r="E17" s="17">
        <v>2384838.54</v>
      </c>
      <c r="F17" s="17">
        <v>2490622.3199999998</v>
      </c>
      <c r="G17" s="18">
        <v>245504.89</v>
      </c>
    </row>
    <row r="18" spans="1:12" ht="15.6" x14ac:dyDescent="0.3">
      <c r="A18" s="63" t="s">
        <v>55</v>
      </c>
      <c r="B18" s="63"/>
      <c r="C18" s="63"/>
      <c r="D18" s="63"/>
      <c r="E18" s="17">
        <v>8973</v>
      </c>
      <c r="F18" s="17">
        <v>9127.75</v>
      </c>
      <c r="G18" s="18">
        <v>1043.78</v>
      </c>
    </row>
    <row r="19" spans="1:12" ht="15.6" x14ac:dyDescent="0.3">
      <c r="A19" s="63" t="s">
        <v>56</v>
      </c>
      <c r="B19" s="63"/>
      <c r="C19" s="63"/>
      <c r="D19" s="63"/>
      <c r="E19" s="17">
        <v>17129.16</v>
      </c>
      <c r="F19" s="17">
        <v>17368.71</v>
      </c>
      <c r="G19" s="18">
        <v>2015.33</v>
      </c>
    </row>
    <row r="20" spans="1:12" ht="15.6" x14ac:dyDescent="0.3">
      <c r="A20" s="63" t="s">
        <v>57</v>
      </c>
      <c r="B20" s="63"/>
      <c r="C20" s="63"/>
      <c r="D20" s="63"/>
      <c r="E20" s="17">
        <v>350718.96</v>
      </c>
      <c r="F20" s="17">
        <v>355703.94</v>
      </c>
      <c r="G20" s="18">
        <v>40856.26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2619.54</v>
      </c>
      <c r="F21" s="16">
        <f>SUM(F22)</f>
        <v>3062.07</v>
      </c>
      <c r="G21" s="16">
        <f>SUM(G22)</f>
        <v>379.59</v>
      </c>
    </row>
    <row r="22" spans="1:12" ht="15.6" x14ac:dyDescent="0.3">
      <c r="A22" s="63" t="s">
        <v>15</v>
      </c>
      <c r="B22" s="63"/>
      <c r="C22" s="63"/>
      <c r="D22" s="63"/>
      <c r="E22" s="17">
        <v>2619.54</v>
      </c>
      <c r="F22" s="17">
        <v>3062.07</v>
      </c>
      <c r="G22" s="18">
        <v>379.59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'Елецкая 10'!F58</f>
        <v>2513120.6210077237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220711.21977329586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нар'!W216</f>
        <v>32613.714892624979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нар'!X216</f>
        <v>10010.371101441997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нар'!Y216</f>
        <v>1668.6206000000002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нар'!AV216+'[2]УК ВР декабрь нар'!BN216</f>
        <v>24684.98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нар'!AY216</f>
        <v>151733.53317922886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SUM(F35:F39)+378120.35</f>
        <v>882036.29537479405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нар'!CN216+'[2]УК ВР декабрь нар'!DU216</f>
        <v>192612.144067972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нар'!CO216+'[2]УК ВР декабрь нар'!DV216</f>
        <v>59330.536517936991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нар'!CP216+'[2]УК ВР декабрь нар'!DW216</f>
        <v>57133.172999999995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нар'!BM216+'[2]УК ВР декабрь нар'!DB216+'[2]УК ВР декабрь нар'!EL216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нар'!DG216+'[2]УК ВР декабрь нар'!EQ216</f>
        <v>194840.09178888504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604147.53964533098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нар'!FB216+'[2]УК ВР декабрь нар'!FX216</f>
        <v>314911.22305664537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нар'!FC216+'[2]УК ВР декабрь нар'!FY216</f>
        <v>95779.412348633807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нар'!FD216+'[2]УК ВР декабрь нар'!FZ216</f>
        <v>987.8495999999999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нар'!GG216+'[2]УК ВР декабрь нар'!FL216+'[2]УК ВР декабрь нар'!AK216</f>
        <v>22528.515599999999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нар'!FS216+'[2]УК ВР декабрь нар'!GL216</f>
        <v>169940.53904005175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1706895.0547934209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305928.96000000002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126849.54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179079.42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2012824.0147934209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2384838.54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2490622.3199999998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2885135.1462143026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10'!A2:G2</f>
        <v>перед собственниками дома по адресу: ул. Елецкая 10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10'!G8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406486.56</v>
      </c>
      <c r="F9" s="16">
        <f t="shared" ref="F9:G9" si="0">SUM(F10:F15)</f>
        <v>544284.37</v>
      </c>
      <c r="G9" s="16">
        <f t="shared" si="0"/>
        <v>157071.26999999999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31235.29</v>
      </c>
      <c r="G10" s="18">
        <v>51291.48</v>
      </c>
    </row>
    <row r="11" spans="1:7" ht="15.6" x14ac:dyDescent="0.3">
      <c r="A11" s="70" t="s">
        <v>10</v>
      </c>
      <c r="B11" s="71"/>
      <c r="C11" s="71"/>
      <c r="D11" s="72"/>
      <c r="E11" s="17">
        <v>-6949.2</v>
      </c>
      <c r="F11" s="17">
        <v>33763.120000000003</v>
      </c>
      <c r="G11" s="18">
        <v>30932.14</v>
      </c>
    </row>
    <row r="12" spans="1:7" ht="15.6" x14ac:dyDescent="0.3">
      <c r="A12" s="70" t="s">
        <v>11</v>
      </c>
      <c r="B12" s="71"/>
      <c r="C12" s="71"/>
      <c r="D12" s="72"/>
      <c r="E12" s="17">
        <v>199818.53</v>
      </c>
      <c r="F12" s="17">
        <v>212661.65</v>
      </c>
      <c r="G12" s="18">
        <v>17433.12</v>
      </c>
    </row>
    <row r="13" spans="1:7" ht="15.6" x14ac:dyDescent="0.3">
      <c r="A13" s="70" t="s">
        <v>12</v>
      </c>
      <c r="B13" s="71"/>
      <c r="C13" s="71"/>
      <c r="D13" s="72"/>
      <c r="E13" s="17">
        <v>214225.19</v>
      </c>
      <c r="F13" s="17">
        <v>226847.57</v>
      </c>
      <c r="G13" s="18">
        <v>20086.78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35390.67</v>
      </c>
      <c r="G14" s="18">
        <v>36002.559999999998</v>
      </c>
    </row>
    <row r="15" spans="1:7" ht="15.6" x14ac:dyDescent="0.3">
      <c r="A15" s="70" t="s">
        <v>68</v>
      </c>
      <c r="B15" s="71"/>
      <c r="C15" s="71"/>
      <c r="D15" s="72"/>
      <c r="E15" s="17">
        <v>-607.96</v>
      </c>
      <c r="F15" s="17">
        <v>4386.07</v>
      </c>
      <c r="G15" s="18">
        <v>1325.19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2724132.29</v>
      </c>
      <c r="F16" s="16">
        <f>SUM(F17:F20)</f>
        <v>2766853.74</v>
      </c>
      <c r="G16" s="16">
        <f>SUM(G17:G20)</f>
        <v>300218.44</v>
      </c>
    </row>
    <row r="17" spans="1:12" ht="22.2" customHeight="1" x14ac:dyDescent="0.3">
      <c r="A17" s="115" t="s">
        <v>43</v>
      </c>
      <c r="B17" s="116"/>
      <c r="C17" s="116"/>
      <c r="D17" s="117"/>
      <c r="E17" s="17">
        <v>2369608.69</v>
      </c>
      <c r="F17" s="17">
        <v>2402214.58</v>
      </c>
      <c r="G17" s="18">
        <v>266418.63</v>
      </c>
    </row>
    <row r="18" spans="1:12" ht="15.6" x14ac:dyDescent="0.3">
      <c r="A18" s="63" t="s">
        <v>55</v>
      </c>
      <c r="B18" s="63"/>
      <c r="C18" s="63"/>
      <c r="D18" s="63"/>
      <c r="E18" s="17">
        <v>9379.74</v>
      </c>
      <c r="F18" s="17">
        <v>9133.2199999999993</v>
      </c>
      <c r="G18" s="18">
        <v>1290.3</v>
      </c>
    </row>
    <row r="19" spans="1:12" ht="15.6" x14ac:dyDescent="0.3">
      <c r="A19" s="63" t="s">
        <v>56</v>
      </c>
      <c r="B19" s="63"/>
      <c r="C19" s="63"/>
      <c r="D19" s="63"/>
      <c r="E19" s="17">
        <v>17535.900000000001</v>
      </c>
      <c r="F19" s="17">
        <v>17140.7</v>
      </c>
      <c r="G19" s="18">
        <v>2410.5300000000002</v>
      </c>
    </row>
    <row r="20" spans="1:12" ht="15.6" x14ac:dyDescent="0.3">
      <c r="A20" s="63" t="s">
        <v>57</v>
      </c>
      <c r="B20" s="63"/>
      <c r="C20" s="63"/>
      <c r="D20" s="63"/>
      <c r="E20" s="17">
        <v>327607.96000000002</v>
      </c>
      <c r="F20" s="17">
        <v>338365.24</v>
      </c>
      <c r="G20" s="18">
        <v>30098.98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291.01</v>
      </c>
      <c r="G21" s="16">
        <f>SUM(G22)</f>
        <v>88.58</v>
      </c>
    </row>
    <row r="22" spans="1:12" ht="15.6" x14ac:dyDescent="0.3">
      <c r="A22" s="63" t="s">
        <v>15</v>
      </c>
      <c r="B22" s="63"/>
      <c r="C22" s="63"/>
      <c r="D22" s="63"/>
      <c r="E22" s="17">
        <v>0</v>
      </c>
      <c r="F22" s="17">
        <v>291.01</v>
      </c>
      <c r="G22" s="18">
        <v>88.58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'Елецкая 10(2019)'!F59</f>
        <v>2885135.1462143026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205236.42162704002</v>
      </c>
    </row>
    <row r="27" spans="1:12" ht="67.8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нар'!W216</f>
        <v>26554.431918302536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нар'!X216</f>
        <v>7082.0613712075556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нар'!Y216</f>
        <v>23636.110399999998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нар'!AA216+'[3]УК ВР декабрь нар'!AB216+'[3]УК ВР декабрь нар'!AC216+'[3]УК ВР декабрь нар'!AD216+'[3]УК ВР декабрь нар'!AE216+'[3]УК ВР декабрь нар'!AF216+'[3]УК ВР декабрь нар'!AG216+'[3]УК ВР декабрь нар'!AH216+'[3]УК ВР декабрь нар'!AJ216+'[3]УК ВР декабрь нар'!AL216+'[3]УК ВР декабрь нар'!AN216+'[3]УК ВР декабрь нар'!AO216+'[3]УК ВР декабрь нар'!AP216+'[3]УК ВР декабрь нар'!AQ216+'[3]УК ВР декабрь нар'!AR216+'[3]УК ВР декабрь нар'!AT216</f>
        <v>28012.91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нар'!AY216</f>
        <v>119950.90793752993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SUM(F35:F39)+353648.24</f>
        <v>885106.39377431362</v>
      </c>
    </row>
    <row r="34" spans="1:12" ht="88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нар'!CN216+'[3]УК ВР декабрь нар'!DU216</f>
        <v>230446.51599740103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нар'!CO216+'[3]УК ВР декабрь нар'!DV216</f>
        <v>52328.627230436279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нар'!CP216+'[3]УК ВР декабрь нар'!DW216</f>
        <v>37379.987500000003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нар'!AI216+'[3]УК ВР декабрь нар'!AJ216+'[3]УК ВР декабрь нар'!AS216+'[3]УК ВР декабрь нар'!BC216+'[3]УК ВР декабрь нар'!DB216+'[3]УК ВР декабрь нар'!EK216+'[3]УК ВР декабрь нар'!AM216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нар'!DF216+'[3]УК ВР декабрь нар'!EP216</f>
        <v>211303.02304647633</v>
      </c>
    </row>
    <row r="40" spans="1:12" ht="63" customHeight="1" x14ac:dyDescent="0.3">
      <c r="A40" s="94" t="s">
        <v>74</v>
      </c>
      <c r="B40" s="113"/>
      <c r="C40" s="113"/>
      <c r="D40" s="113"/>
      <c r="E40" s="114"/>
      <c r="F40" s="26">
        <f>SUM(F41:F49)</f>
        <v>557205.13587812311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нар'!FB216+'[3]УК ВР декабрь нар'!FX216</f>
        <v>302144.65267451084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нар'!FC216+'[3]УК ВР декабрь нар'!FY216</f>
        <v>81822.849510809086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нар'!FD216+'[3]УК ВР декабрь нар'!FZ216</f>
        <v>3050.5446000000002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нар'!GG216+'[3]УК ВР декабрь нар'!FL216+'[3]УК ВР декабрь нар'!BB216+'[3]УК ВР декабрь нар'!AK216</f>
        <v>3801.4992000000007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нар'!FS216+'[3]УК ВР декабрь нар'!GL216</f>
        <v>166385.58989280317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1647547.9512794768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246791.58999999997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69614.23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177177.36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1894339.5412794766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2369608.69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2402214.58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3360404.2949348255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'Елецкая 10'!A2:G2</f>
        <v>перед собственниками дома по адресу: ул. Елецкая 10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10'!G8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-3568.8100000000004</v>
      </c>
      <c r="F9" s="16">
        <f t="shared" ref="F9:G9" si="0">SUM(F10:F15)</f>
        <v>42150.64</v>
      </c>
      <c r="G9" s="16">
        <f t="shared" si="0"/>
        <v>111351.81999999999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9783.5499999999993</v>
      </c>
      <c r="G10" s="18">
        <v>41507.93</v>
      </c>
    </row>
    <row r="11" spans="1:7" ht="15.6" x14ac:dyDescent="0.3">
      <c r="A11" s="70" t="s">
        <v>10</v>
      </c>
      <c r="B11" s="71"/>
      <c r="C11" s="71"/>
      <c r="D11" s="72"/>
      <c r="E11" s="17">
        <v>-78.290000000000006</v>
      </c>
      <c r="F11" s="17">
        <v>8550.43</v>
      </c>
      <c r="G11" s="18">
        <v>22303.42</v>
      </c>
    </row>
    <row r="12" spans="1:7" ht="15.6" x14ac:dyDescent="0.3">
      <c r="A12" s="70" t="s">
        <v>11</v>
      </c>
      <c r="B12" s="71"/>
      <c r="C12" s="71"/>
      <c r="D12" s="72"/>
      <c r="E12" s="17">
        <v>-1989.8</v>
      </c>
      <c r="F12" s="17">
        <v>5957.47</v>
      </c>
      <c r="G12" s="18">
        <v>9485.85</v>
      </c>
    </row>
    <row r="13" spans="1:7" ht="15.6" x14ac:dyDescent="0.3">
      <c r="A13" s="70" t="s">
        <v>12</v>
      </c>
      <c r="B13" s="71"/>
      <c r="C13" s="71"/>
      <c r="D13" s="72"/>
      <c r="E13" s="17">
        <v>-1243.96</v>
      </c>
      <c r="F13" s="17">
        <v>7197.34</v>
      </c>
      <c r="G13" s="18">
        <v>11645.48</v>
      </c>
    </row>
    <row r="14" spans="1:7" ht="15.6" x14ac:dyDescent="0.3">
      <c r="A14" s="63" t="s">
        <v>13</v>
      </c>
      <c r="B14" s="63"/>
      <c r="C14" s="63"/>
      <c r="D14" s="63"/>
      <c r="E14" s="17">
        <v>-256.76</v>
      </c>
      <c r="F14" s="17">
        <v>10230.959999999999</v>
      </c>
      <c r="G14" s="18">
        <v>25514.84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430.89</v>
      </c>
      <c r="G15" s="18">
        <v>894.3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2505338.8000000017</v>
      </c>
      <c r="F16" s="16">
        <f t="shared" ref="F16:G16" si="1">SUM(F17:F20)</f>
        <v>2470586.4400000004</v>
      </c>
      <c r="G16" s="16">
        <f t="shared" si="1"/>
        <v>1188127.97</v>
      </c>
    </row>
    <row r="17" spans="1:12" ht="45" customHeight="1" x14ac:dyDescent="0.3">
      <c r="A17" s="118" t="s">
        <v>78</v>
      </c>
      <c r="B17" s="119"/>
      <c r="C17" s="119"/>
      <c r="D17" s="120"/>
      <c r="E17" s="17">
        <v>2318760.0700000012</v>
      </c>
      <c r="F17" s="17">
        <v>2281891.4700000007</v>
      </c>
      <c r="G17" s="18">
        <v>1156454.3999999999</v>
      </c>
    </row>
    <row r="18" spans="1:12" ht="15.6" x14ac:dyDescent="0.3">
      <c r="A18" s="63" t="s">
        <v>55</v>
      </c>
      <c r="B18" s="63"/>
      <c r="C18" s="63"/>
      <c r="D18" s="63"/>
      <c r="E18" s="17">
        <v>4907.16</v>
      </c>
      <c r="F18" s="17">
        <v>5512.83</v>
      </c>
      <c r="G18" s="18">
        <v>674.63</v>
      </c>
    </row>
    <row r="19" spans="1:12" ht="15.6" x14ac:dyDescent="0.3">
      <c r="A19" s="63" t="s">
        <v>56</v>
      </c>
      <c r="B19" s="63"/>
      <c r="C19" s="63"/>
      <c r="D19" s="63"/>
      <c r="E19" s="17">
        <v>17316.87</v>
      </c>
      <c r="F19" s="17">
        <v>17075.55</v>
      </c>
      <c r="G19" s="18">
        <v>2651.85</v>
      </c>
    </row>
    <row r="20" spans="1:12" ht="15.6" x14ac:dyDescent="0.3">
      <c r="A20" s="63" t="s">
        <v>57</v>
      </c>
      <c r="B20" s="63"/>
      <c r="C20" s="63"/>
      <c r="D20" s="63"/>
      <c r="E20" s="17">
        <v>164354.70000000001</v>
      </c>
      <c r="F20" s="17">
        <v>166106.59</v>
      </c>
      <c r="G20" s="18">
        <v>28347.09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'Елецкая 10(2020)'!F59</f>
        <v>3360404.2949348255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897016.14696681709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нар'!W216</f>
        <v>110431.35322926745</v>
      </c>
      <c r="L28" s="39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нар'!X216</f>
        <v>26597.359080013812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нар'!Y216+'[4]УК ВР декабрь нар'!Z216+'[4]УК ВР декабрь нар'!DX216</f>
        <v>164924.67119999998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нар'!AV216+'[4]УК ВР декабрь нар'!BM216+'[4]УК ВР декабрь нар'!BN216+'[4]УК ВР декабрь нар'!BO216+'[4]УК ВР декабрь нар'!BP216+'[4]УК ВР декабрь нар'!EG216+'[4]УК ВР декабрь нар'!EH216+'[4]УК ВР декабрь нар'!EI216+'[4]УК ВР декабрь нар'!EJ216</f>
        <v>153054.90999999997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нар'!AY216</f>
        <v>442007.85345753585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SUM(F35:F39)+444202.74</f>
        <v>855604.30215939612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нар'!CN216+'[4]УК ВР декабрь нар'!DU216</f>
        <v>182742.05298483284</v>
      </c>
      <c r="L35" s="39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нар'!CO216+'[4]УК ВР декабрь нар'!DV216</f>
        <v>39907.946606842015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нар'!CP216+'[4]УК ВР декабрь нар'!DL216+'[4]УК ВР декабрь нар'!DP216+'[4]УК ВР декабрь нар'!DT216</f>
        <v>67823.083499999993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нар'!DB216+'[4]УК ВР декабрь нар'!DY216+'[4]УК ВР декабрь нар'!DZ216+'[4]УК ВР декабрь нар'!EA216+'[4]УК ВР декабрь нар'!EB216+'[4]УК ВР декабрь нар'!EC216+'[4]УК ВР декабрь нар'!ED216+'[4]УК ВР декабрь нар'!EE216+'[4]УК ВР декабрь нар'!EF216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нар'!DG216+'[4]УК ВР декабрь нар'!EP216</f>
        <v>120928.4790677213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840067.5673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нар'!$EU216+'[4]УК ВР декабрь нар'!FV216+'[4]УК ВР декабрь нар'!EY216</f>
        <v>834772.47999999998</v>
      </c>
      <c r="L41" s="39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нар'!EW216+'[4]УК ВР декабрь нар'!FA216+'[4]УК ВР декабрь нар'!FZ216</f>
        <v>3187.1817000000001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нар'!FL216+'[4]УК ВР декабрь нар'!GG216</f>
        <v>2107.9056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нар'!FS216+'[4]УК ВР декабрь нар'!GL216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2592688.0164262131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238501.82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53852.06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184649.76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2831189.8364262129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2318760.0700000012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2281891.4700000007</v>
      </c>
      <c r="H58" s="28"/>
    </row>
    <row r="59" spans="1:15" ht="15.6" x14ac:dyDescent="0.3">
      <c r="A59" s="93" t="s">
        <v>79</v>
      </c>
      <c r="B59" s="93"/>
      <c r="C59" s="93"/>
      <c r="D59" s="93"/>
      <c r="E59" s="93"/>
      <c r="F59" s="26">
        <f>F25+F57-F56</f>
        <v>2847974.5285086134</v>
      </c>
      <c r="H59" s="28"/>
      <c r="K59" s="19"/>
    </row>
    <row r="61" spans="1:15" ht="34.799999999999997" customHeight="1" x14ac:dyDescent="0.25">
      <c r="A61" s="121" t="s">
        <v>80</v>
      </c>
      <c r="B61" s="121"/>
      <c r="C61" s="121"/>
      <c r="D61" s="121"/>
      <c r="E61" s="121"/>
      <c r="F61" s="43">
        <f>F59-G17</f>
        <v>1691520.1285086134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K10" sqref="K10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81</v>
      </c>
      <c r="B1" s="140"/>
      <c r="C1" s="140"/>
      <c r="D1" s="140"/>
      <c r="E1" s="140"/>
      <c r="F1" s="140"/>
      <c r="G1" s="67"/>
      <c r="I1" s="45"/>
    </row>
    <row r="2" spans="1:9" ht="22.5" customHeight="1" x14ac:dyDescent="0.25">
      <c r="A2" s="140" t="str">
        <f>'Елецкая 10(2021)'!A2:G2</f>
        <v>перед собственниками дома по адресу: ул. Елецкая 10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82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3304.0800000000008</v>
      </c>
      <c r="F10" s="56">
        <f>SUM(F11:F16)</f>
        <v>26052.639999999999</v>
      </c>
      <c r="G10" s="56">
        <f>SUM(G11:G16)</f>
        <v>35065.629999999997</v>
      </c>
    </row>
    <row r="11" spans="1:9" ht="15.6" x14ac:dyDescent="0.3">
      <c r="A11" s="123" t="s">
        <v>9</v>
      </c>
      <c r="B11" s="124"/>
      <c r="C11" s="124"/>
      <c r="D11" s="125"/>
      <c r="E11" s="18">
        <v>0</v>
      </c>
      <c r="F11" s="18">
        <v>4571.3599999999997</v>
      </c>
      <c r="G11" s="18">
        <v>20576.62</v>
      </c>
    </row>
    <row r="12" spans="1:9" ht="15.6" x14ac:dyDescent="0.3">
      <c r="A12" s="123" t="s">
        <v>10</v>
      </c>
      <c r="B12" s="124"/>
      <c r="C12" s="124"/>
      <c r="D12" s="125"/>
      <c r="E12" s="18">
        <v>2854.48</v>
      </c>
      <c r="F12" s="18">
        <v>7332.72</v>
      </c>
      <c r="G12" s="18">
        <v>4847.04</v>
      </c>
    </row>
    <row r="13" spans="1:9" ht="15.6" x14ac:dyDescent="0.3">
      <c r="A13" s="123" t="s">
        <v>11</v>
      </c>
      <c r="B13" s="124"/>
      <c r="C13" s="124"/>
      <c r="D13" s="125"/>
      <c r="E13" s="18">
        <v>2848.04</v>
      </c>
      <c r="F13" s="18">
        <v>6272.49</v>
      </c>
      <c r="G13" s="18">
        <v>826.12</v>
      </c>
    </row>
    <row r="14" spans="1:9" ht="15.6" x14ac:dyDescent="0.3">
      <c r="A14" s="123" t="s">
        <v>12</v>
      </c>
      <c r="B14" s="124"/>
      <c r="C14" s="124"/>
      <c r="D14" s="125"/>
      <c r="E14" s="18">
        <v>2173.69</v>
      </c>
      <c r="F14" s="18">
        <v>6026.29</v>
      </c>
      <c r="G14" s="18">
        <v>1260.25</v>
      </c>
    </row>
    <row r="15" spans="1:9" ht="15.6" x14ac:dyDescent="0.3">
      <c r="A15" s="127" t="s">
        <v>13</v>
      </c>
      <c r="B15" s="127"/>
      <c r="C15" s="127"/>
      <c r="D15" s="127"/>
      <c r="E15" s="18">
        <v>-4024.34</v>
      </c>
      <c r="F15" s="18">
        <v>2045.09</v>
      </c>
      <c r="G15" s="18">
        <v>7495.57</v>
      </c>
    </row>
    <row r="16" spans="1:9" ht="15.6" x14ac:dyDescent="0.3">
      <c r="A16" s="123" t="s">
        <v>83</v>
      </c>
      <c r="B16" s="124"/>
      <c r="C16" s="124"/>
      <c r="D16" s="125"/>
      <c r="E16" s="18">
        <v>-547.79</v>
      </c>
      <c r="F16" s="18">
        <v>-195.31</v>
      </c>
      <c r="G16" s="18">
        <v>60.03</v>
      </c>
    </row>
    <row r="17" spans="1:10" ht="63.75" customHeight="1" x14ac:dyDescent="0.3">
      <c r="A17" s="134" t="s">
        <v>84</v>
      </c>
      <c r="B17" s="135"/>
      <c r="C17" s="135"/>
      <c r="D17" s="136"/>
      <c r="E17" s="18">
        <v>2485328.6800000002</v>
      </c>
      <c r="F17" s="18">
        <v>2377484.7200000002</v>
      </c>
      <c r="G17" s="18">
        <v>1236728.56</v>
      </c>
    </row>
    <row r="18" spans="1:10" ht="15.6" hidden="1" x14ac:dyDescent="0.3">
      <c r="A18" s="127" t="s">
        <v>85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86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87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28" t="s">
        <v>88</v>
      </c>
      <c r="B21" s="129"/>
      <c r="C21" s="129"/>
      <c r="D21" s="130"/>
      <c r="E21" s="57">
        <f>SUM(E22:E25)</f>
        <v>212807.05</v>
      </c>
      <c r="F21" s="57">
        <f t="shared" ref="F21:G21" si="0">SUM(F22:F25)</f>
        <v>206496.30999999997</v>
      </c>
      <c r="G21" s="57">
        <f t="shared" si="0"/>
        <v>34387.049999999996</v>
      </c>
    </row>
    <row r="22" spans="1:10" ht="15.6" x14ac:dyDescent="0.3">
      <c r="A22" s="123" t="s">
        <v>55</v>
      </c>
      <c r="B22" s="124"/>
      <c r="C22" s="124"/>
      <c r="D22" s="125"/>
      <c r="E22" s="18">
        <v>3323.84</v>
      </c>
      <c r="F22" s="18">
        <v>3387.84</v>
      </c>
      <c r="G22" s="18">
        <v>529.02</v>
      </c>
    </row>
    <row r="23" spans="1:10" ht="15.6" x14ac:dyDescent="0.3">
      <c r="A23" s="123" t="s">
        <v>56</v>
      </c>
      <c r="B23" s="124"/>
      <c r="C23" s="124"/>
      <c r="D23" s="125"/>
      <c r="E23" s="18">
        <v>17895.82</v>
      </c>
      <c r="F23" s="18">
        <v>17583.27</v>
      </c>
      <c r="G23" s="18">
        <v>2764.34</v>
      </c>
    </row>
    <row r="24" spans="1:10" ht="15.6" x14ac:dyDescent="0.3">
      <c r="A24" s="123" t="s">
        <v>57</v>
      </c>
      <c r="B24" s="124"/>
      <c r="C24" s="124"/>
      <c r="D24" s="125"/>
      <c r="E24" s="18">
        <v>190113.99</v>
      </c>
      <c r="F24" s="18">
        <v>185522.62</v>
      </c>
      <c r="G24" s="18">
        <v>29622.87</v>
      </c>
    </row>
    <row r="25" spans="1:10" ht="15.6" x14ac:dyDescent="0.3">
      <c r="A25" s="123" t="s">
        <v>89</v>
      </c>
      <c r="B25" s="124"/>
      <c r="C25" s="124"/>
      <c r="D25" s="125"/>
      <c r="E25" s="18">
        <v>1473.4</v>
      </c>
      <c r="F25" s="18">
        <v>2.58</v>
      </c>
      <c r="G25" s="18">
        <v>1470.82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90</v>
      </c>
      <c r="B30" s="86"/>
      <c r="C30" s="86"/>
      <c r="D30" s="86"/>
      <c r="E30" s="86"/>
      <c r="F30" s="38">
        <f>'Елецкая 10(2021)'!F59</f>
        <v>2847974.5285086134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602232.65704198659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нар'!W216+'[6]УК ВР декабрь нар'!EX216</f>
        <v>257350.02606784028</v>
      </c>
      <c r="G33" s="1"/>
      <c r="H33" s="1"/>
      <c r="L33" s="39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нар'!X216+'[6]УК ВР декабрь нар'!EY216</f>
        <v>59864.292800079391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нар'!Y216+'[6]УК ВР декабрь нар'!EZ216+'[6]УК ВР декабрь нар'!FB216+'[6]УК ВР декабрь нар'!AW216</f>
        <v>71380.606800000009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нар'!AV216+'[6]УК ВР декабрь нар'!FQ216</f>
        <v>595.9650004336022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нар'!AY216+'[6]УК ВР декабрь нар'!FR216</f>
        <v>213041.76637363332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SUM(F40:F44)+350566.64</f>
        <v>773726.94871157873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нар'!CQ216+'[6]УК ВР декабрь нар'!DX216</f>
        <v>211552.81343058078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нар'!CR216+'[6]УК ВР декабрь нар'!DY216</f>
        <v>49770.919710614573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нар'!DZ216+'[6]УК ВР декабрь нар'!EA216+'[6]УК ВР декабрь нар'!CS216</f>
        <v>54491.672937498231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нар'!DE216+'[6]УК ВР декабрь нар'!ET216</f>
        <v>401.99999999999994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нар'!DI216+'[6]УК ВР декабрь нар'!EU216</f>
        <v>106942.90263288521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874042.28639999998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нар'!GH216</f>
        <v>873639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нар'!GK216+'[6]УК ВР декабрь нар'!GL216+'[6]УК ВР декабрь нар'!GN216+'[6]УК ВР декабрь нар'!GO216+'[6]УК ВР декабрь нар'!GP216+'[6]УК ВР декабрь нар'!GQ216+'[6]УК ВР декабрь нар'!GR216+'[6]УК ВР декабрь нар'!GS216+'[6]УК ВР декабрь нар'!GT216+'[6]УК ВР декабрь нар'!GU216+'[6]УК ВР декабрь нар'!GV216</f>
        <v>403.28639999999996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2250001.8921535653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239065.76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59522.25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179543.51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2489067.6521535655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2485328.6800000002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2377484.7200000002</v>
      </c>
      <c r="G63" s="1"/>
      <c r="H63" s="28"/>
    </row>
    <row r="64" spans="1:15" ht="15.6" x14ac:dyDescent="0.3">
      <c r="A64" s="93" t="s">
        <v>79</v>
      </c>
      <c r="B64" s="93"/>
      <c r="C64" s="93"/>
      <c r="D64" s="93"/>
      <c r="E64" s="93"/>
      <c r="F64" s="26">
        <f>F30+F62-F61</f>
        <v>2844235.556355048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1607506.9963550479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92</v>
      </c>
      <c r="B1" s="140"/>
      <c r="C1" s="140"/>
      <c r="D1" s="140"/>
      <c r="E1" s="140"/>
      <c r="F1" s="140"/>
      <c r="G1" s="67"/>
      <c r="I1" s="45"/>
    </row>
    <row r="2" spans="1:9" ht="22.5" customHeight="1" x14ac:dyDescent="0.25">
      <c r="A2" s="140" t="str">
        <f>'Елецкая 10(2022)'!A2:G2</f>
        <v>перед собственниками дома по адресу: ул. Елецкая 10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82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-2065.69</v>
      </c>
      <c r="F10" s="56">
        <f>SUM(F11:F16)</f>
        <v>-1459.26</v>
      </c>
      <c r="G10" s="56">
        <f>SUM(G11:G16)</f>
        <v>34459.199999999997</v>
      </c>
    </row>
    <row r="11" spans="1:9" ht="15.6" x14ac:dyDescent="0.3">
      <c r="A11" s="123" t="s">
        <v>9</v>
      </c>
      <c r="B11" s="124"/>
      <c r="C11" s="124"/>
      <c r="D11" s="125"/>
      <c r="E11" s="18"/>
      <c r="F11" s="18"/>
      <c r="G11" s="18">
        <v>20576.62</v>
      </c>
    </row>
    <row r="12" spans="1:9" ht="15.6" x14ac:dyDescent="0.3">
      <c r="A12" s="123" t="s">
        <v>10</v>
      </c>
      <c r="B12" s="124"/>
      <c r="C12" s="124"/>
      <c r="D12" s="125"/>
      <c r="E12" s="18">
        <v>-1054.46</v>
      </c>
      <c r="F12" s="18">
        <v>-870.26</v>
      </c>
      <c r="G12" s="18">
        <v>4662.84</v>
      </c>
    </row>
    <row r="13" spans="1:9" ht="15.6" x14ac:dyDescent="0.3">
      <c r="A13" s="123" t="s">
        <v>11</v>
      </c>
      <c r="B13" s="124"/>
      <c r="C13" s="124"/>
      <c r="D13" s="125"/>
      <c r="E13" s="18"/>
      <c r="F13" s="18">
        <v>46.65</v>
      </c>
      <c r="G13" s="18">
        <v>779.47</v>
      </c>
    </row>
    <row r="14" spans="1:9" ht="15.6" x14ac:dyDescent="0.3">
      <c r="A14" s="123" t="s">
        <v>12</v>
      </c>
      <c r="B14" s="124"/>
      <c r="C14" s="124"/>
      <c r="D14" s="125"/>
      <c r="E14" s="18">
        <v>-162.16999999999999</v>
      </c>
      <c r="F14" s="18">
        <v>-126</v>
      </c>
      <c r="G14" s="18">
        <v>1224.08</v>
      </c>
    </row>
    <row r="15" spans="1:9" ht="15.6" x14ac:dyDescent="0.3">
      <c r="A15" s="127" t="s">
        <v>93</v>
      </c>
      <c r="B15" s="127"/>
      <c r="C15" s="127"/>
      <c r="D15" s="127"/>
      <c r="E15" s="18">
        <v>-849.06</v>
      </c>
      <c r="F15" s="18">
        <v>-509.65</v>
      </c>
      <c r="G15" s="18">
        <v>7156.16</v>
      </c>
    </row>
    <row r="16" spans="1:9" ht="15.6" x14ac:dyDescent="0.3">
      <c r="A16" s="123" t="s">
        <v>83</v>
      </c>
      <c r="B16" s="124"/>
      <c r="C16" s="124"/>
      <c r="D16" s="125"/>
      <c r="E16" s="18"/>
      <c r="F16" s="18"/>
      <c r="G16" s="18">
        <v>60.03</v>
      </c>
    </row>
    <row r="17" spans="1:10" ht="63.75" customHeight="1" x14ac:dyDescent="0.3">
      <c r="A17" s="134" t="s">
        <v>84</v>
      </c>
      <c r="B17" s="135"/>
      <c r="C17" s="135"/>
      <c r="D17" s="136"/>
      <c r="E17" s="18">
        <v>2691828.26</v>
      </c>
      <c r="F17" s="18">
        <v>2617870.1800000002</v>
      </c>
      <c r="G17" s="18">
        <v>1310697.6499999999</v>
      </c>
    </row>
    <row r="18" spans="1:10" ht="15.6" hidden="1" x14ac:dyDescent="0.3">
      <c r="A18" s="127" t="s">
        <v>85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86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87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28" t="s">
        <v>88</v>
      </c>
      <c r="B21" s="129"/>
      <c r="C21" s="129"/>
      <c r="D21" s="130"/>
      <c r="E21" s="57">
        <f>SUM(E22:E25)</f>
        <v>247388.57</v>
      </c>
      <c r="F21" s="57">
        <f>SUM(F22:F25)</f>
        <v>245637.81</v>
      </c>
      <c r="G21" s="57">
        <f>SUM(G22:G25)</f>
        <v>36137.81</v>
      </c>
    </row>
    <row r="22" spans="1:10" ht="15.6" x14ac:dyDescent="0.3">
      <c r="A22" s="123" t="s">
        <v>94</v>
      </c>
      <c r="B22" s="124"/>
      <c r="C22" s="124"/>
      <c r="D22" s="125"/>
      <c r="E22" s="18">
        <v>4308.28</v>
      </c>
      <c r="F22" s="18">
        <v>4526.53</v>
      </c>
      <c r="G22" s="18">
        <v>310.77</v>
      </c>
    </row>
    <row r="23" spans="1:10" ht="15.6" x14ac:dyDescent="0.3">
      <c r="A23" s="123" t="s">
        <v>95</v>
      </c>
      <c r="B23" s="124"/>
      <c r="C23" s="124"/>
      <c r="D23" s="125"/>
      <c r="E23" s="18">
        <v>19443.34</v>
      </c>
      <c r="F23" s="18">
        <v>19229.09</v>
      </c>
      <c r="G23" s="18">
        <v>2978.59</v>
      </c>
    </row>
    <row r="24" spans="1:10" ht="15.6" x14ac:dyDescent="0.3">
      <c r="A24" s="123" t="s">
        <v>57</v>
      </c>
      <c r="B24" s="124"/>
      <c r="C24" s="124"/>
      <c r="D24" s="125"/>
      <c r="E24" s="18">
        <v>219123.85</v>
      </c>
      <c r="F24" s="18">
        <v>216315.27</v>
      </c>
      <c r="G24" s="18">
        <v>32431.45</v>
      </c>
    </row>
    <row r="25" spans="1:10" ht="15.6" x14ac:dyDescent="0.3">
      <c r="A25" s="123" t="s">
        <v>89</v>
      </c>
      <c r="B25" s="124"/>
      <c r="C25" s="124"/>
      <c r="D25" s="125"/>
      <c r="E25" s="18">
        <v>4513.1000000000004</v>
      </c>
      <c r="F25" s="18">
        <v>5566.92</v>
      </c>
      <c r="G25" s="18">
        <v>417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96</v>
      </c>
      <c r="B30" s="86"/>
      <c r="C30" s="86"/>
      <c r="D30" s="86"/>
      <c r="E30" s="86"/>
      <c r="F30" s="38">
        <f>'Елецкая 10(2022)'!F64</f>
        <v>2844235.556355048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429226.69743977877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нар'!W216+'[7]УК ВР декабрь нар'!FE216</f>
        <v>15378.687057408864</v>
      </c>
      <c r="G33" s="1"/>
      <c r="H33" s="1"/>
      <c r="L33" s="44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нар'!FF216+'[7]УК ВР декабрь нар'!X216</f>
        <v>3772.0003944192995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нар'!Y216+'[7]УК ВР декабрь нар'!FH216+'[7]УК ВР декабрь нар'!AW216</f>
        <v>2082.412799999991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нар'!AV216+'[7]УК ВР декабрь нар'!FX216</f>
        <v>393256.95130007213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нар'!FY216+'[7]УК ВР декабрь нар'!AX216</f>
        <v>14736.645887878509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SUM(F40:F44)+368256.04</f>
        <v>863041.24959691078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97</v>
      </c>
      <c r="B40" s="107"/>
      <c r="C40" s="107"/>
      <c r="D40" s="107"/>
      <c r="E40" s="107"/>
      <c r="F40" s="25">
        <f>'[7]УК ВР март нар'!CQ216+'[7]УК ВР декабрь нар'!CT216+'[7]УК ВР декабрь нар'!ED216+'[7]УК ВР декабрь нар'!EE216</f>
        <v>426979.5041943214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нар'!CR216+'[7]УК ВР декабрь нар'!EF216</f>
        <v>12807.866896900528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нар'!CS216+'[7]УК ВР декабрь нар'!EG216+'[7]УК ВР декабрь нар'!EH216</f>
        <v>32262.720404820953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нар'!FA216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нар'!DI216+'[7]УК ВР декабрь нар'!FB216</f>
        <v>22735.118100867832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1278114.1147999999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нар'!GO216+'[7]УК ВР декабрь нар'!GP216</f>
        <v>1275502.1599999999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нар'!GR216+'[7]УК ВР декабрь нар'!GS216+'[7]УК ВР декабрь нар'!GT216+'[7]УК ВР декабрь нар'!GU216+'[7]УК ВР декабрь нар'!GV216+'[7]УК ВР декабрь нар'!GW216+'[7]УК ВР декабрь нар'!GX216+'[7]УК ВР декабрь нар'!GY216+'[7]УК ВР декабрь нар'!GZ216</f>
        <v>2611.9548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2570382.0618366897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241025.63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63729.07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177296.56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2811407.6918366896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2691828.26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2617870.1800000002</v>
      </c>
      <c r="G63" s="1"/>
      <c r="H63" s="28"/>
    </row>
    <row r="64" spans="1:15" ht="15.6" x14ac:dyDescent="0.3">
      <c r="A64" s="93" t="s">
        <v>79</v>
      </c>
      <c r="B64" s="93"/>
      <c r="C64" s="93"/>
      <c r="D64" s="93"/>
      <c r="E64" s="93"/>
      <c r="F64" s="26">
        <f>F30+F62-F61</f>
        <v>2724656.1245183581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1413958.4745183582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10</vt:lpstr>
      <vt:lpstr>Елецкая 10(2019)</vt:lpstr>
      <vt:lpstr>Елецкая 10(2020)</vt:lpstr>
      <vt:lpstr>Елецкая 10(2021)</vt:lpstr>
      <vt:lpstr>Елецкая 10(2022)</vt:lpstr>
      <vt:lpstr>Елецкая 10(2023)</vt:lpstr>
      <vt:lpstr>'Елецкая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2023-03-28T13:23:05Z</cp:lastPrinted>
  <dcterms:created xsi:type="dcterms:W3CDTF">2013-05-24T09:13:10Z</dcterms:created>
  <dcterms:modified xsi:type="dcterms:W3CDTF">2024-05-14T14:27:17Z</dcterms:modified>
</cp:coreProperties>
</file>